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05" windowWidth="14805" windowHeight="7710"/>
  </bookViews>
  <sheets>
    <sheet name="2026" sheetId="3" r:id="rId1"/>
  </sheets>
  <definedNames>
    <definedName name="_xlnm.Print_Area" localSheetId="0">'2026'!$A$1:$L$29</definedName>
  </definedNames>
  <calcPr calcId="162913"/>
</workbook>
</file>

<file path=xl/calcChain.xml><?xml version="1.0" encoding="utf-8"?>
<calcChain xmlns="http://schemas.openxmlformats.org/spreadsheetml/2006/main">
  <c r="L20" i="3" l="1"/>
  <c r="I20" i="3"/>
  <c r="J23" i="3" l="1"/>
  <c r="I24" i="3" l="1"/>
  <c r="I23" i="3"/>
  <c r="I22" i="3" l="1"/>
  <c r="L23" i="3"/>
  <c r="K23" i="3" l="1"/>
  <c r="I19" i="3" l="1"/>
  <c r="I16" i="3"/>
  <c r="H24" i="3" l="1"/>
  <c r="H23" i="3"/>
  <c r="H19" i="3"/>
  <c r="H16" i="3"/>
  <c r="H22" i="3" l="1"/>
  <c r="F24" i="3"/>
  <c r="F23" i="3"/>
  <c r="F19" i="3"/>
  <c r="F16" i="3"/>
  <c r="F22" i="3" l="1"/>
  <c r="E21" i="3"/>
  <c r="G21" i="3" s="1"/>
  <c r="E20" i="3"/>
  <c r="E18" i="3"/>
  <c r="G18" i="3" s="1"/>
  <c r="E17" i="3"/>
  <c r="D24" i="3"/>
  <c r="D23" i="3"/>
  <c r="D19" i="3"/>
  <c r="D16" i="3"/>
  <c r="G24" i="3" l="1"/>
  <c r="D22" i="3"/>
  <c r="E19" i="3"/>
  <c r="G20" i="3"/>
  <c r="G19" i="3" s="1"/>
  <c r="E23" i="3"/>
  <c r="G17" i="3"/>
  <c r="E24" i="3"/>
  <c r="E16" i="3"/>
  <c r="C24" i="3"/>
  <c r="C23" i="3"/>
  <c r="E22" i="3" l="1"/>
  <c r="G23" i="3"/>
  <c r="G22" i="3" s="1"/>
  <c r="G16" i="3"/>
  <c r="C16" i="3"/>
  <c r="C19" i="3" l="1"/>
  <c r="C22" i="3"/>
</calcChain>
</file>

<file path=xl/sharedStrings.xml><?xml version="1.0" encoding="utf-8"?>
<sst xmlns="http://schemas.openxmlformats.org/spreadsheetml/2006/main" count="46" uniqueCount="23">
  <si>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</si>
  <si>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</si>
  <si>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</si>
  <si>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</si>
  <si>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</si>
  <si>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</si>
  <si>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</si>
  <si>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</si>
  <si>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</si>
  <si>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</si>
  <si>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</si>
  <si>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</si>
  <si>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</si>
  <si>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</si>
  <si>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</si>
  <si>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2026 год</t>
  </si>
  <si>
    <t>2027 год</t>
  </si>
  <si>
    <t>Приложение № 14</t>
  </si>
  <si>
    <t>2028 год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</si>
  <si>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бюджетных кредитов на пополнение остатка средств на едином счете бюджета Петрозаводского городского округа, предоставляемых в соответствии с положениями пункта 2 статьи 93.6 Бюджетного кодекса Российской Федерации, и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окончательное гашение по которому запланировано в 2026 году.    
</t>
  </si>
  <si>
    <t xml:space="preserve">Программа муниципальных внутренних заимствований Петрозаводского городского округа на 2026 год </t>
  </si>
  <si>
    <t>от  ______________ № __________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</si>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</sst>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69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60" zoomScaleNormal="100" workbookViewId="0">
      <selection activeCell="Q16" sqref="Q16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6" style="1" customWidth="1"/>
    <col min="10" max="10" width="29" style="1" customWidth="1"/>
    <col min="11" max="11" width="26.7109375" style="1" customWidth="1"/>
    <col min="12" max="12" width="31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8" ht="28.5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22</v>
      </c>
      <c r="L1" s="34"/>
      <c r="M1" s="34"/>
      <c r="N1" s="34"/>
      <c r="O1" s="34"/>
      <c r="P1" s="34"/>
      <c r="Q1" s="34"/>
      <c r="R1" s="34"/>
    </row>
    <row r="2" spans="1:18" s="2" customFormat="1" ht="26.25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</row>
    <row r="3" spans="1:18" s="5" customFormat="1" ht="41.25" customHeight="1" x14ac:dyDescent="0.3">
      <c r="B3" s="13"/>
      <c r="C3" s="27"/>
      <c r="J3" s="13"/>
      <c r="K3" s="45" t="s">
        <v>21</v>
      </c>
      <c r="L3" s="45"/>
      <c r="M3" s="45"/>
      <c r="N3" s="45"/>
      <c r="O3" s="45"/>
      <c r="P3" s="45"/>
      <c r="Q3" s="45"/>
      <c r="R3" s="45"/>
    </row>
    <row r="4" spans="1:18" s="5" customFormat="1" ht="30" customHeight="1" x14ac:dyDescent="0.3">
      <c r="B4" s="7"/>
      <c r="C4" s="27"/>
      <c r="K4" s="34"/>
      <c r="L4" s="37"/>
      <c r="M4" s="37"/>
      <c r="N4" s="37"/>
      <c r="O4" s="37"/>
      <c r="P4" s="37"/>
      <c r="Q4" s="37"/>
      <c r="R4" s="37"/>
    </row>
    <row r="5" spans="1:18" s="5" customFormat="1" ht="24.75" customHeight="1" x14ac:dyDescent="0.3">
      <c r="B5" s="7"/>
      <c r="C5" s="27"/>
      <c r="K5" s="34" t="s">
        <v>17</v>
      </c>
      <c r="L5" s="37"/>
      <c r="M5" s="37"/>
      <c r="N5" s="37"/>
      <c r="O5" s="37"/>
      <c r="P5" s="37"/>
      <c r="Q5" s="37"/>
      <c r="R5" s="37"/>
    </row>
    <row r="6" spans="1:18" s="5" customFormat="1" ht="24.75" customHeight="1" x14ac:dyDescent="0.3">
      <c r="B6" s="7"/>
      <c r="C6" s="27"/>
      <c r="K6" s="34"/>
      <c r="L6" s="36"/>
      <c r="M6" s="36"/>
      <c r="N6" s="36"/>
      <c r="O6" s="36"/>
      <c r="P6" s="36"/>
      <c r="Q6" s="36"/>
      <c r="R6" s="36"/>
    </row>
    <row r="7" spans="1:18" s="5" customFormat="1" ht="24.75" customHeight="1" x14ac:dyDescent="0.3">
      <c r="B7" s="7"/>
      <c r="C7" s="27"/>
    </row>
    <row r="8" spans="1:18" s="5" customFormat="1" ht="24.75" customHeight="1" x14ac:dyDescent="0.3">
      <c r="B8" s="7"/>
      <c r="C8" s="27"/>
    </row>
    <row r="9" spans="1:18" s="2" customFormat="1" ht="53.25" customHeight="1" x14ac:dyDescent="0.3">
      <c r="A9" s="47" t="s">
        <v>20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38"/>
      <c r="N9" s="38"/>
    </row>
    <row r="10" spans="1:18" s="2" customFormat="1" ht="21" customHeight="1" x14ac:dyDescent="0.3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39"/>
      <c r="N10" s="39"/>
    </row>
    <row r="11" spans="1:18" s="2" customFormat="1" ht="17.25" customHeight="1" x14ac:dyDescent="0.25">
      <c r="A11" s="3"/>
      <c r="B11" s="3"/>
      <c r="C11" s="3"/>
    </row>
    <row r="12" spans="1:18" s="2" customFormat="1" ht="19.5" thickBot="1" x14ac:dyDescent="0.3">
      <c r="A12" s="4"/>
      <c r="B12" s="4"/>
      <c r="E12" s="6"/>
      <c r="G12" s="6" t="s">
        <v>0</v>
      </c>
      <c r="M12" s="14"/>
      <c r="N12" s="14"/>
    </row>
    <row r="13" spans="1:18" ht="117" thickBot="1" x14ac:dyDescent="0.3">
      <c r="A13" s="53" t="s">
        <v>1</v>
      </c>
      <c r="B13" s="54"/>
      <c r="C13" s="28" t="s">
        <v>8</v>
      </c>
      <c r="D13" s="41" t="s">
        <v>7</v>
      </c>
      <c r="E13" s="41" t="s">
        <v>9</v>
      </c>
      <c r="F13" s="41" t="s">
        <v>7</v>
      </c>
      <c r="G13" s="41" t="s">
        <v>10</v>
      </c>
      <c r="H13" s="41" t="s">
        <v>7</v>
      </c>
      <c r="I13" s="57" t="s">
        <v>11</v>
      </c>
      <c r="J13" s="59" t="s">
        <v>12</v>
      </c>
      <c r="K13" s="60"/>
      <c r="L13" s="61"/>
      <c r="M13" s="15"/>
      <c r="N13" s="15"/>
    </row>
    <row r="14" spans="1:18" ht="24" thickBot="1" x14ac:dyDescent="0.3">
      <c r="A14" s="55"/>
      <c r="B14" s="56"/>
      <c r="C14" s="40"/>
      <c r="D14" s="41"/>
      <c r="E14" s="41"/>
      <c r="F14" s="41"/>
      <c r="G14" s="41"/>
      <c r="H14" s="41"/>
      <c r="I14" s="58"/>
      <c r="J14" s="46" t="s">
        <v>15</v>
      </c>
      <c r="K14" s="46" t="s">
        <v>16</v>
      </c>
      <c r="L14" s="46" t="s">
        <v>18</v>
      </c>
      <c r="M14" s="15"/>
      <c r="N14" s="15"/>
    </row>
    <row r="15" spans="1:18" ht="19.5" thickBot="1" x14ac:dyDescent="0.3">
      <c r="A15" s="49">
        <v>1</v>
      </c>
      <c r="B15" s="50"/>
      <c r="C15" s="29">
        <v>2</v>
      </c>
      <c r="D15" s="10">
        <v>3</v>
      </c>
      <c r="E15" s="10">
        <v>2</v>
      </c>
      <c r="F15" s="10">
        <v>3</v>
      </c>
      <c r="G15" s="10">
        <v>2</v>
      </c>
      <c r="H15" s="10">
        <v>3</v>
      </c>
      <c r="I15" s="10">
        <v>2</v>
      </c>
      <c r="J15" s="10">
        <v>3</v>
      </c>
      <c r="K15" s="10">
        <v>4</v>
      </c>
      <c r="L15" s="10">
        <v>5</v>
      </c>
      <c r="M15" s="16"/>
      <c r="N15" s="16"/>
    </row>
    <row r="16" spans="1:18" ht="110.25" customHeight="1" x14ac:dyDescent="0.25">
      <c r="A16" s="51" t="s">
        <v>14</v>
      </c>
      <c r="B16" s="52"/>
      <c r="C16" s="30">
        <f>C17-C18</f>
        <v>0</v>
      </c>
      <c r="D16" s="22">
        <f t="shared" ref="D16:E16" si="0">D17-D18</f>
        <v>0</v>
      </c>
      <c r="E16" s="23">
        <f t="shared" si="0"/>
        <v>0</v>
      </c>
      <c r="F16" s="22">
        <f t="shared" ref="F16:G16" si="1">F17-F18</f>
        <v>50000</v>
      </c>
      <c r="G16" s="23">
        <f t="shared" si="1"/>
        <v>50000</v>
      </c>
      <c r="H16" s="22">
        <f t="shared" ref="H16" si="2">H17-H18</f>
        <v>0</v>
      </c>
      <c r="I16" s="23">
        <f t="shared" ref="I16" si="3">I17-I18</f>
        <v>-669897.35000000009</v>
      </c>
      <c r="J16" s="22" t="s">
        <v>13</v>
      </c>
      <c r="K16" s="22" t="s">
        <v>13</v>
      </c>
      <c r="L16" s="22" t="s">
        <v>13</v>
      </c>
      <c r="M16" s="17"/>
      <c r="N16" s="17"/>
    </row>
    <row r="17" spans="1:14" ht="39.75" customHeight="1" x14ac:dyDescent="0.25">
      <c r="A17" s="63" t="s">
        <v>2</v>
      </c>
      <c r="B17" s="64"/>
      <c r="C17" s="31">
        <v>201204.6</v>
      </c>
      <c r="D17" s="18">
        <v>16666.400000000001</v>
      </c>
      <c r="E17" s="18">
        <f>C17+D17</f>
        <v>217871</v>
      </c>
      <c r="F17" s="18">
        <v>50000</v>
      </c>
      <c r="G17" s="18">
        <f>E17+F17</f>
        <v>267871</v>
      </c>
      <c r="H17" s="18">
        <v>-5000</v>
      </c>
      <c r="I17" s="18">
        <v>500000</v>
      </c>
      <c r="J17" s="18">
        <v>500000</v>
      </c>
      <c r="K17" s="18">
        <v>0</v>
      </c>
      <c r="L17" s="18">
        <v>0</v>
      </c>
      <c r="M17" s="9"/>
      <c r="N17" s="9"/>
    </row>
    <row r="18" spans="1:14" ht="39.75" customHeight="1" thickBot="1" x14ac:dyDescent="0.3">
      <c r="A18" s="65" t="s">
        <v>3</v>
      </c>
      <c r="B18" s="66"/>
      <c r="C18" s="32">
        <v>201204.6</v>
      </c>
      <c r="D18" s="21">
        <v>16666.400000000001</v>
      </c>
      <c r="E18" s="21">
        <f>C18+D18</f>
        <v>217871</v>
      </c>
      <c r="F18" s="21"/>
      <c r="G18" s="21">
        <f>E18+F18</f>
        <v>217871</v>
      </c>
      <c r="H18" s="21">
        <v>-5000</v>
      </c>
      <c r="I18" s="18">
        <v>1169897.3500000001</v>
      </c>
      <c r="J18" s="21" t="s">
        <v>13</v>
      </c>
      <c r="K18" s="21" t="s">
        <v>13</v>
      </c>
      <c r="L18" s="21" t="s">
        <v>13</v>
      </c>
      <c r="M18" s="9"/>
      <c r="N18" s="9"/>
    </row>
    <row r="19" spans="1:14" ht="77.25" customHeight="1" x14ac:dyDescent="0.25">
      <c r="A19" s="67" t="s">
        <v>6</v>
      </c>
      <c r="B19" s="68"/>
      <c r="C19" s="30">
        <f>C20-C21</f>
        <v>119160.79999999981</v>
      </c>
      <c r="D19" s="22">
        <f t="shared" ref="D19:E19" si="4">D20-D21</f>
        <v>0</v>
      </c>
      <c r="E19" s="23">
        <f t="shared" si="4"/>
        <v>119160.79999999981</v>
      </c>
      <c r="F19" s="22">
        <f t="shared" ref="F19:G19" si="5">F20-F21</f>
        <v>0</v>
      </c>
      <c r="G19" s="23">
        <f t="shared" si="5"/>
        <v>119160.79999999981</v>
      </c>
      <c r="H19" s="23">
        <f t="shared" ref="H19" si="6">H20-H21</f>
        <v>60000</v>
      </c>
      <c r="I19" s="23">
        <f t="shared" ref="I19" si="7">I20-I21</f>
        <v>725597.34999999963</v>
      </c>
      <c r="J19" s="22" t="s">
        <v>13</v>
      </c>
      <c r="K19" s="22" t="s">
        <v>13</v>
      </c>
      <c r="L19" s="22" t="s">
        <v>13</v>
      </c>
      <c r="M19" s="17"/>
      <c r="N19" s="17"/>
    </row>
    <row r="20" spans="1:14" ht="39.75" customHeight="1" x14ac:dyDescent="0.25">
      <c r="A20" s="63" t="s">
        <v>2</v>
      </c>
      <c r="B20" s="64"/>
      <c r="C20" s="31">
        <v>3052045.3</v>
      </c>
      <c r="D20" s="19"/>
      <c r="E20" s="18">
        <f t="shared" ref="E20:E21" si="8">C20+D20</f>
        <v>3052045.3</v>
      </c>
      <c r="F20" s="19"/>
      <c r="G20" s="18">
        <f t="shared" ref="G20:G21" si="9">E20+F20</f>
        <v>3052045.3</v>
      </c>
      <c r="H20" s="18">
        <v>60000</v>
      </c>
      <c r="I20" s="42">
        <f>J20+K20+L20</f>
        <v>11926102.65</v>
      </c>
      <c r="J20" s="18">
        <v>600000</v>
      </c>
      <c r="K20" s="18">
        <v>8788205.3000000007</v>
      </c>
      <c r="L20" s="18">
        <f>2537897.35</f>
        <v>2537897.35</v>
      </c>
      <c r="M20" s="9"/>
      <c r="N20" s="9"/>
    </row>
    <row r="21" spans="1:14" ht="39.75" customHeight="1" thickBot="1" x14ac:dyDescent="0.3">
      <c r="A21" s="65" t="s">
        <v>3</v>
      </c>
      <c r="B21" s="66"/>
      <c r="C21" s="32">
        <v>2932884.5</v>
      </c>
      <c r="D21" s="20"/>
      <c r="E21" s="21">
        <f t="shared" si="8"/>
        <v>2932884.5</v>
      </c>
      <c r="F21" s="20"/>
      <c r="G21" s="21">
        <f t="shared" si="9"/>
        <v>2932884.5</v>
      </c>
      <c r="H21" s="21"/>
      <c r="I21" s="21">
        <v>11200505.300000001</v>
      </c>
      <c r="J21" s="21" t="s">
        <v>13</v>
      </c>
      <c r="K21" s="21" t="s">
        <v>13</v>
      </c>
      <c r="L21" s="21" t="s">
        <v>13</v>
      </c>
      <c r="M21" s="9"/>
      <c r="N21" s="9"/>
    </row>
    <row r="22" spans="1:14" ht="79.5" customHeight="1" x14ac:dyDescent="0.25">
      <c r="A22" s="51" t="s">
        <v>4</v>
      </c>
      <c r="B22" s="52"/>
      <c r="C22" s="30">
        <f>C23-C24</f>
        <v>119160.79999999981</v>
      </c>
      <c r="D22" s="24">
        <f t="shared" ref="D22:E22" si="10">D23-D24</f>
        <v>0</v>
      </c>
      <c r="E22" s="23">
        <f t="shared" si="10"/>
        <v>119160.79999999981</v>
      </c>
      <c r="F22" s="24">
        <f t="shared" ref="F22:G22" si="11">F23-F24</f>
        <v>50000</v>
      </c>
      <c r="G22" s="23">
        <f t="shared" si="11"/>
        <v>169160.79999999981</v>
      </c>
      <c r="H22" s="25">
        <f t="shared" ref="H22" si="12">H23-H24</f>
        <v>60000</v>
      </c>
      <c r="I22" s="23">
        <f>I23-I24</f>
        <v>55700</v>
      </c>
      <c r="J22" s="22" t="s">
        <v>13</v>
      </c>
      <c r="K22" s="22" t="s">
        <v>13</v>
      </c>
      <c r="L22" s="22" t="s">
        <v>13</v>
      </c>
      <c r="M22" s="17"/>
      <c r="N22" s="17"/>
    </row>
    <row r="23" spans="1:14" ht="39.75" customHeight="1" x14ac:dyDescent="0.25">
      <c r="A23" s="63" t="s">
        <v>2</v>
      </c>
      <c r="B23" s="64"/>
      <c r="C23" s="31">
        <f>C17+C20</f>
        <v>3253249.9</v>
      </c>
      <c r="D23" s="19">
        <f t="shared" ref="D23:E23" si="13">D17+D20</f>
        <v>16666.400000000001</v>
      </c>
      <c r="E23" s="18">
        <f t="shared" si="13"/>
        <v>3269916.3</v>
      </c>
      <c r="F23" s="19">
        <f t="shared" ref="F23:G23" si="14">F17+F20</f>
        <v>50000</v>
      </c>
      <c r="G23" s="18">
        <f t="shared" si="14"/>
        <v>3319916.3</v>
      </c>
      <c r="H23" s="19">
        <f t="shared" ref="H23" si="15">H17+H20</f>
        <v>55000</v>
      </c>
      <c r="I23" s="18">
        <f>I17+I20</f>
        <v>12426102.65</v>
      </c>
      <c r="J23" s="18">
        <f>J17+J20</f>
        <v>1100000</v>
      </c>
      <c r="K23" s="18">
        <f>K20</f>
        <v>8788205.3000000007</v>
      </c>
      <c r="L23" s="18">
        <f>L20+L17</f>
        <v>2537897.35</v>
      </c>
      <c r="M23" s="9"/>
      <c r="N23" s="9"/>
    </row>
    <row r="24" spans="1:14" ht="39.75" customHeight="1" thickBot="1" x14ac:dyDescent="0.3">
      <c r="A24" s="65" t="s">
        <v>3</v>
      </c>
      <c r="B24" s="66"/>
      <c r="C24" s="32">
        <f>C18+C21</f>
        <v>3134089.1</v>
      </c>
      <c r="D24" s="20">
        <f t="shared" ref="D24:E24" si="16">D18+D21</f>
        <v>16666.400000000001</v>
      </c>
      <c r="E24" s="21">
        <f t="shared" si="16"/>
        <v>3150755.5</v>
      </c>
      <c r="F24" s="20">
        <f t="shared" ref="F24:G24" si="17">F18+F21</f>
        <v>0</v>
      </c>
      <c r="G24" s="21">
        <f t="shared" si="17"/>
        <v>3150755.5</v>
      </c>
      <c r="H24" s="20">
        <f t="shared" ref="H24" si="18">H18+H21</f>
        <v>-5000</v>
      </c>
      <c r="I24" s="21">
        <f>I18+I21</f>
        <v>12370402.65</v>
      </c>
      <c r="J24" s="21" t="s">
        <v>13</v>
      </c>
      <c r="K24" s="21" t="s">
        <v>13</v>
      </c>
      <c r="L24" s="21" t="s">
        <v>13</v>
      </c>
      <c r="M24" s="9"/>
      <c r="N24" s="9"/>
    </row>
    <row r="25" spans="1:14" ht="21" customHeight="1" x14ac:dyDescent="0.25">
      <c r="A25" s="12"/>
      <c r="B25" s="12"/>
      <c r="C25" s="33"/>
      <c r="D25" s="8"/>
      <c r="E25" s="9"/>
      <c r="F25" s="8"/>
      <c r="G25" s="9"/>
      <c r="H25" s="8"/>
      <c r="I25" s="8"/>
      <c r="J25" s="8"/>
      <c r="K25" s="8"/>
      <c r="L25" s="8"/>
      <c r="M25" s="9"/>
      <c r="N25" s="9"/>
    </row>
    <row r="26" spans="1:14" s="44" customFormat="1" ht="95.25" customHeight="1" x14ac:dyDescent="0.25">
      <c r="A26" s="62" t="s">
        <v>19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43"/>
      <c r="N26" s="43"/>
    </row>
  </sheetData>
  <mergeCells count="16">
    <mergeCell ref="A26:L26"/>
    <mergeCell ref="A23:B23"/>
    <mergeCell ref="A24:B24"/>
    <mergeCell ref="A17:B17"/>
    <mergeCell ref="A18:B18"/>
    <mergeCell ref="A19:B19"/>
    <mergeCell ref="A20:B20"/>
    <mergeCell ref="A21:B21"/>
    <mergeCell ref="A22:B22"/>
    <mergeCell ref="A9:L9"/>
    <mergeCell ref="A10:L10"/>
    <mergeCell ref="A15:B15"/>
    <mergeCell ref="A16:B16"/>
    <mergeCell ref="A13:B14"/>
    <mergeCell ref="I13:I14"/>
    <mergeCell ref="J13:L13"/>
  </mergeCells>
  <pageMargins left="0.98425196850393704" right="0.43307086614173229" top="0.78740157480314965" bottom="0.78740157480314965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2026-05-06T12:58:40Z</dcterms:modified>
</cp:coreProperties>
</file>